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<sst xmlns="http://schemas.openxmlformats.org/spreadsheetml/2006/main" uniqueCount="64">
  <si>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</si>
  <si>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</si>
  <si>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</si>
  <si>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ทัศน์วรรณ วิชชุเกรียงไกร    เลขที่ 34/6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</si>
  <si>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</si>
  <si>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</si>
  <si>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</si>
  <si>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</si>
  <si>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</si>
  <si>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</si>
  <si>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</si>
  <si>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</si>
  <si>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</si>
  <si>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</si>
  <si>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</si>
  <si>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</si>
  <si>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</si>
  <si>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</si>
  <si>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</si>
  <si>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</si>
  <si>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</si>
  <si>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</si>
  <si>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</si>
  <si>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</si>
  <si>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</si>
  <si>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</si>
  <si>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</si>
  <si>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</si>
  <si>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</si>
  <si>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</si>
  <si>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</si>
  <si>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</si>
  <si>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</si>
  <si>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</si>
  <si>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</si>
  <si>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</si>
  <si>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</si>
  <si>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</si>
  <si>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</si>
  <si>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</si>
  <si>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ท857/7221</t>
  </si>
  <si>
    <t>3110401064542</t>
  </si>
  <si>
    <t>นางสาว ทัศน์วรรณ วิชชุเกรียงไกร</t>
  </si>
  <si>
    <t>เลขที่ 34/6 ม.1</t>
  </si>
  <si>
    <t>08G056</t>
  </si>
  <si>
    <t>โฉนด</t>
  </si>
  <si>
    <t>1468</t>
  </si>
  <si>
    <t xml:space="preserve">(2-1) </t>
  </si>
  <si>
    <t>34/6 ม.1ท่าช้าง วิเศษชัยชาญ อ่างทอง</t>
  </si>
  <si>
    <t>08G056-B001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</si>
  <si>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</si>
  <si>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</si>
  <si>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</si>
  <si>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</si>
  <si>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(2-3) </t>
  </si>
  <si>
    <t>อื่นๆ</t>
  </si>
  <si>
    <t>08G056-B002</t>
  </si>
  <si>
    <t>ให้เช่า-อื่นๆ</t>
  </si>
  <si>
    <t>ร้านตัดผม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</si>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</sst>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7925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15</v>
      </c>
      <c r="M10" s="69" t="s">
        <v>47</v>
      </c>
      <c r="N10" s="73" t="str">
        <f>((J10*400)+(K10*100))+L10</f>
        <v>0</v>
      </c>
      <c r="O10" s="73">
        <v>225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60</v>
      </c>
      <c r="AA10" s="70">
        <v>100</v>
      </c>
      <c r="AB10" s="73">
        <v>6650</v>
      </c>
      <c r="AC10" s="73" t="str">
        <f>Z10*AB10</f>
        <v>0</v>
      </c>
      <c r="AD10" s="71">
        <v>10</v>
      </c>
      <c r="AE10" s="71">
        <v>10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2</v>
      </c>
      <c r="K11" s="69">
        <v>3</v>
      </c>
      <c r="L11" s="70">
        <v>95</v>
      </c>
      <c r="M11" s="69" t="s">
        <v>54</v>
      </c>
      <c r="N11" s="73" t="str">
        <f>((J11*400)+(K11*100))+L11</f>
        <v>0</v>
      </c>
      <c r="O11" s="73">
        <v>225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6</v>
      </c>
      <c r="M12" s="69" t="s">
        <v>55</v>
      </c>
      <c r="N12" s="73" t="str">
        <f>((J12*400)+(K12*100))+L12</f>
        <v>0</v>
      </c>
      <c r="O12" s="73">
        <v>225</v>
      </c>
      <c r="P12" s="73" t="str">
        <f>N12*O12</f>
        <v>0</v>
      </c>
      <c r="Q12" s="69">
        <v>1</v>
      </c>
      <c r="R12" s="69" t="s">
        <v>40</v>
      </c>
      <c r="S12" s="74" t="s">
        <v>41</v>
      </c>
      <c r="T12" s="69" t="s">
        <v>42</v>
      </c>
      <c r="U12" s="69" t="s">
        <v>48</v>
      </c>
      <c r="V12" s="72" t="s">
        <v>56</v>
      </c>
      <c r="W12" s="69" t="s">
        <v>50</v>
      </c>
      <c r="X12" s="69" t="s">
        <v>51</v>
      </c>
      <c r="Y12" s="69" t="s">
        <v>57</v>
      </c>
      <c r="Z12" s="73">
        <v>24</v>
      </c>
      <c r="AA12" s="70">
        <v>100</v>
      </c>
      <c r="AB12" s="73">
        <v>6650</v>
      </c>
      <c r="AC12" s="73" t="str">
        <f>Z12*AB12</f>
        <v>0</v>
      </c>
      <c r="AD12" s="71">
        <v>8</v>
      </c>
      <c r="AE12" s="71">
        <v>8</v>
      </c>
      <c r="AF12" s="73" t="str">
        <f>(AC12*(100-AE12))/100</f>
        <v>0</v>
      </c>
      <c r="AG12" s="73" t="str">
        <f>P12+AF12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58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59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60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61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